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20490" windowHeight="7800"/>
  </bookViews>
  <sheets>
    <sheet name="Consumo Percapita Bogot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F28" i="1"/>
  <c r="E28" i="1"/>
  <c r="D28" i="1"/>
  <c r="C28" i="1"/>
  <c r="G27" i="1"/>
  <c r="F27" i="1"/>
  <c r="E27" i="1"/>
  <c r="D27" i="1"/>
  <c r="C27" i="1"/>
  <c r="G26" i="1"/>
  <c r="F26" i="1"/>
  <c r="E26" i="1"/>
  <c r="D26" i="1"/>
  <c r="C26" i="1"/>
  <c r="G25" i="1"/>
  <c r="F25" i="1"/>
  <c r="E25" i="1"/>
  <c r="D25" i="1"/>
  <c r="C25" i="1"/>
  <c r="G24" i="1"/>
  <c r="F24" i="1"/>
  <c r="E24" i="1"/>
  <c r="D24" i="1"/>
  <c r="C24" i="1"/>
  <c r="G23" i="1"/>
  <c r="F23" i="1"/>
  <c r="E23" i="1"/>
  <c r="D23" i="1"/>
  <c r="C23" i="1"/>
  <c r="G22" i="1"/>
  <c r="F22" i="1"/>
  <c r="E22" i="1"/>
  <c r="D22" i="1"/>
  <c r="C22" i="1"/>
  <c r="G21" i="1"/>
  <c r="F21" i="1"/>
  <c r="E21" i="1"/>
  <c r="D21" i="1"/>
  <c r="C21" i="1"/>
  <c r="G20" i="1"/>
  <c r="F20" i="1"/>
  <c r="E20" i="1"/>
  <c r="D20" i="1"/>
  <c r="C20" i="1"/>
  <c r="B28" i="1"/>
  <c r="B27" i="1"/>
  <c r="B26" i="1"/>
  <c r="B25" i="1"/>
  <c r="B24" i="1"/>
  <c r="B23" i="1"/>
  <c r="B22" i="1"/>
  <c r="B21" i="1"/>
  <c r="B20" i="1"/>
</calcChain>
</file>

<file path=xl/sharedStrings.xml><?xml version="1.0" encoding="utf-8"?>
<sst xmlns="http://schemas.openxmlformats.org/spreadsheetml/2006/main" count="26" uniqueCount="15">
  <si>
    <t xml:space="preserve">Población Bogotá Total </t>
  </si>
  <si>
    <t>Grupo</t>
  </si>
  <si>
    <t>Total</t>
  </si>
  <si>
    <t>CARNES</t>
  </si>
  <si>
    <t>FRUTAS</t>
  </si>
  <si>
    <t>GRANOS Y CEREALES</t>
  </si>
  <si>
    <t>LACTEOS Y HUEVOS</t>
  </si>
  <si>
    <t>PESCADOS</t>
  </si>
  <si>
    <t>PROCESADOS</t>
  </si>
  <si>
    <t>TUBERCULOS, RAICES Y PLATANOS</t>
  </si>
  <si>
    <t>VERDURAS Y HORTALIZAS</t>
  </si>
  <si>
    <t>TOTAL</t>
  </si>
  <si>
    <t>* 2026 corresponde a información corte al 30 de Enero</t>
  </si>
  <si>
    <t>Toneladas Ingresadas Bogotá x Categoria x Año</t>
  </si>
  <si>
    <t>Consumo en Kilogramos Per Capita - Aparente por año Bogotá - por Grupo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</si>
</sst>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3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H18" sqref="H18"/>
    </sheetView>
  </sheetViews>
  <sheetFormatPr baseColWidth="10" defaultRowHeight="14.25"/>
  <cols>
    <col min="1" max="1" width="30" customWidth="1"/>
    <col min="2" max="2" width="13.75" bestFit="1" customWidth="1"/>
  </cols>
  <sheetData>
    <row r="1" spans="1:9" ht="15">
      <c r="B1" s="10">
        <v>2020</v>
      </c>
      <c r="C1" s="10">
        <v>2021</v>
      </c>
      <c r="D1" s="10">
        <v>2022</v>
      </c>
      <c r="E1" s="10">
        <v>2023</v>
      </c>
      <c r="F1" s="10">
        <v>2024</v>
      </c>
      <c r="G1" s="10">
        <v>2025</v>
      </c>
      <c r="H1" s="10">
        <v>2026</v>
      </c>
    </row>
    <row r="2" spans="1:9" ht="15">
      <c r="A2" s="1" t="s">
        <v>0</v>
      </c>
      <c r="B2" s="2">
        <v>7743955</v>
      </c>
      <c r="C2" s="2">
        <v>7834167</v>
      </c>
      <c r="D2" s="2">
        <v>7901653</v>
      </c>
      <c r="E2" s="2">
        <v>7968095</v>
      </c>
      <c r="F2" s="2">
        <v>8034649</v>
      </c>
      <c r="G2" s="2">
        <v>8101412</v>
      </c>
      <c r="H2" s="2">
        <v>8168421</v>
      </c>
    </row>
    <row r="4" spans="1:9" ht="15">
      <c r="A4" s="11" t="s">
        <v>13</v>
      </c>
      <c r="B4" s="11"/>
    </row>
    <row r="5" spans="1:9" ht="15">
      <c r="A5" s="3" t="s">
        <v>1</v>
      </c>
      <c r="B5" s="3">
        <v>2020</v>
      </c>
      <c r="C5" s="3">
        <v>2021</v>
      </c>
      <c r="D5" s="3">
        <v>2022</v>
      </c>
      <c r="E5" s="3">
        <v>2023</v>
      </c>
      <c r="F5" s="3">
        <v>2024</v>
      </c>
      <c r="G5" s="3">
        <v>2025</v>
      </c>
      <c r="H5" s="3">
        <v>2026</v>
      </c>
      <c r="I5" s="3" t="s">
        <v>2</v>
      </c>
    </row>
    <row r="6" spans="1:9" ht="15">
      <c r="A6" s="4" t="s">
        <v>3</v>
      </c>
      <c r="B6" s="7">
        <v>36308</v>
      </c>
      <c r="C6" s="7">
        <v>37938</v>
      </c>
      <c r="D6" s="7">
        <v>49063</v>
      </c>
      <c r="E6" s="7">
        <v>49642</v>
      </c>
      <c r="F6" s="7">
        <v>52585</v>
      </c>
      <c r="G6" s="7">
        <v>51103</v>
      </c>
      <c r="H6" s="7">
        <v>3352</v>
      </c>
      <c r="I6" s="8">
        <v>279991</v>
      </c>
    </row>
    <row r="7" spans="1:9" ht="15">
      <c r="A7" s="4" t="s">
        <v>4</v>
      </c>
      <c r="B7" s="7">
        <v>608798</v>
      </c>
      <c r="C7" s="7">
        <v>636689</v>
      </c>
      <c r="D7" s="7">
        <v>644559</v>
      </c>
      <c r="E7" s="7">
        <v>634496</v>
      </c>
      <c r="F7" s="7">
        <v>649486</v>
      </c>
      <c r="G7" s="7">
        <v>657639</v>
      </c>
      <c r="H7" s="7">
        <v>49665</v>
      </c>
      <c r="I7" s="8">
        <v>3881332</v>
      </c>
    </row>
    <row r="8" spans="1:9" ht="15">
      <c r="A8" s="4" t="s">
        <v>5</v>
      </c>
      <c r="B8" s="7">
        <v>83198</v>
      </c>
      <c r="C8" s="7">
        <v>94402</v>
      </c>
      <c r="D8" s="7">
        <v>77022</v>
      </c>
      <c r="E8" s="7">
        <v>74066</v>
      </c>
      <c r="F8" s="7">
        <v>77216</v>
      </c>
      <c r="G8" s="7">
        <v>91731</v>
      </c>
      <c r="H8" s="7">
        <v>6180</v>
      </c>
      <c r="I8" s="8">
        <v>503815</v>
      </c>
    </row>
    <row r="9" spans="1:9" ht="15">
      <c r="A9" s="4" t="s">
        <v>6</v>
      </c>
      <c r="B9" s="7">
        <v>10471</v>
      </c>
      <c r="C9" s="7">
        <v>10960</v>
      </c>
      <c r="D9" s="7">
        <v>10604</v>
      </c>
      <c r="E9" s="7">
        <v>10180</v>
      </c>
      <c r="F9" s="7">
        <v>10118</v>
      </c>
      <c r="G9" s="7">
        <v>10357</v>
      </c>
      <c r="H9" s="7">
        <v>758</v>
      </c>
      <c r="I9" s="8">
        <v>63448</v>
      </c>
    </row>
    <row r="10" spans="1:9" ht="15">
      <c r="A10" s="4" t="s">
        <v>7</v>
      </c>
      <c r="B10" s="7">
        <v>19336</v>
      </c>
      <c r="C10" s="7">
        <v>19933</v>
      </c>
      <c r="D10" s="7">
        <v>20081</v>
      </c>
      <c r="E10" s="7">
        <v>22269</v>
      </c>
      <c r="F10" s="7">
        <v>28329</v>
      </c>
      <c r="G10" s="7">
        <v>31188</v>
      </c>
      <c r="H10" s="7">
        <v>2119</v>
      </c>
      <c r="I10" s="8">
        <v>143255</v>
      </c>
    </row>
    <row r="11" spans="1:9" ht="15">
      <c r="A11" s="4" t="s">
        <v>8</v>
      </c>
      <c r="B11" s="7">
        <v>98235</v>
      </c>
      <c r="C11" s="7">
        <v>114961</v>
      </c>
      <c r="D11" s="7">
        <v>114358</v>
      </c>
      <c r="E11" s="7">
        <v>108256</v>
      </c>
      <c r="F11" s="7">
        <v>112522</v>
      </c>
      <c r="G11" s="7">
        <v>120245</v>
      </c>
      <c r="H11" s="7">
        <v>7076</v>
      </c>
      <c r="I11" s="8">
        <v>675653</v>
      </c>
    </row>
    <row r="12" spans="1:9" ht="15">
      <c r="A12" s="4" t="s">
        <v>9</v>
      </c>
      <c r="B12" s="7">
        <v>611156</v>
      </c>
      <c r="C12" s="7">
        <v>625519</v>
      </c>
      <c r="D12" s="7">
        <v>631614</v>
      </c>
      <c r="E12" s="7">
        <v>649005</v>
      </c>
      <c r="F12" s="7">
        <v>664153</v>
      </c>
      <c r="G12" s="7">
        <v>672632</v>
      </c>
      <c r="H12" s="7">
        <v>45131</v>
      </c>
      <c r="I12" s="8">
        <v>3899210</v>
      </c>
    </row>
    <row r="13" spans="1:9" ht="15">
      <c r="A13" s="4" t="s">
        <v>10</v>
      </c>
      <c r="B13" s="7">
        <v>723134</v>
      </c>
      <c r="C13" s="7">
        <v>790076</v>
      </c>
      <c r="D13" s="7">
        <v>816633</v>
      </c>
      <c r="E13" s="7">
        <v>824641</v>
      </c>
      <c r="F13" s="7">
        <v>839503</v>
      </c>
      <c r="G13" s="7">
        <v>862702</v>
      </c>
      <c r="H13" s="7">
        <v>64787</v>
      </c>
      <c r="I13" s="8">
        <v>4921476</v>
      </c>
    </row>
    <row r="14" spans="1:9" ht="15">
      <c r="A14" s="5" t="s">
        <v>11</v>
      </c>
      <c r="B14" s="8">
        <v>2190636</v>
      </c>
      <c r="C14" s="8">
        <v>2330478</v>
      </c>
      <c r="D14" s="8">
        <v>2363934</v>
      </c>
      <c r="E14" s="8">
        <v>2372555</v>
      </c>
      <c r="F14" s="8">
        <v>2433912</v>
      </c>
      <c r="G14" s="8">
        <v>2497597</v>
      </c>
      <c r="H14" s="8">
        <v>179068</v>
      </c>
      <c r="I14" s="8">
        <v>14368180</v>
      </c>
    </row>
    <row r="15" spans="1:9" ht="15">
      <c r="A15" s="6" t="s">
        <v>12</v>
      </c>
    </row>
    <row r="18" spans="1:7" ht="15">
      <c r="A18" s="12" t="s">
        <v>14</v>
      </c>
      <c r="B18" s="12"/>
      <c r="C18" s="12"/>
      <c r="D18" s="12"/>
      <c r="E18" s="12"/>
      <c r="F18" s="12"/>
      <c r="G18" s="12"/>
    </row>
    <row r="19" spans="1:7" ht="15">
      <c r="A19" s="3" t="s">
        <v>1</v>
      </c>
      <c r="B19" s="3">
        <v>2020</v>
      </c>
      <c r="C19" s="3">
        <v>2021</v>
      </c>
      <c r="D19" s="3">
        <v>2022</v>
      </c>
      <c r="E19" s="3">
        <v>2023</v>
      </c>
      <c r="F19" s="3">
        <v>2024</v>
      </c>
      <c r="G19" s="3">
        <v>2025</v>
      </c>
    </row>
    <row r="20" spans="1:7">
      <c r="A20" s="4" t="s">
        <v>3</v>
      </c>
      <c r="B20" s="9">
        <f>+(B6*1000)/B$2</f>
        <v>4.688560302842669</v>
      </c>
      <c r="C20" s="9">
        <f t="shared" ref="C20:G20" si="0">+(C6*1000)/C$2</f>
        <v>4.8426335563181127</v>
      </c>
      <c r="D20" s="9">
        <f t="shared" si="0"/>
        <v>6.2092071114740168</v>
      </c>
      <c r="E20" s="9">
        <f t="shared" si="0"/>
        <v>6.2300964032180843</v>
      </c>
      <c r="F20" s="9">
        <f t="shared" si="0"/>
        <v>6.5447787451573802</v>
      </c>
      <c r="G20" s="9">
        <f t="shared" si="0"/>
        <v>6.3079127440994238</v>
      </c>
    </row>
    <row r="21" spans="1:7">
      <c r="A21" s="4" t="s">
        <v>4</v>
      </c>
      <c r="B21" s="9">
        <f>+(B7*1000)/B$2</f>
        <v>78.61590104797871</v>
      </c>
      <c r="C21" s="9">
        <f t="shared" ref="C21:G21" si="1">+(C7*1000)/C$2</f>
        <v>81.27079752065535</v>
      </c>
      <c r="D21" s="9">
        <f t="shared" si="1"/>
        <v>81.572678526885454</v>
      </c>
      <c r="E21" s="9">
        <f t="shared" si="1"/>
        <v>79.629572689582645</v>
      </c>
      <c r="F21" s="9">
        <f t="shared" si="1"/>
        <v>80.835640735519377</v>
      </c>
      <c r="G21" s="9">
        <f t="shared" si="1"/>
        <v>81.17584934576837</v>
      </c>
    </row>
    <row r="22" spans="1:7">
      <c r="A22" s="4" t="s">
        <v>5</v>
      </c>
      <c r="B22" s="9">
        <f t="shared" ref="B22:G28" si="2">+(B8*1000)/B$2</f>
        <v>10.743605818990426</v>
      </c>
      <c r="C22" s="9">
        <f t="shared" si="2"/>
        <v>12.050036717368931</v>
      </c>
      <c r="D22" s="9">
        <f t="shared" si="2"/>
        <v>9.7475806644508438</v>
      </c>
      <c r="E22" s="9">
        <f t="shared" si="2"/>
        <v>9.2953209016709764</v>
      </c>
      <c r="F22" s="9">
        <f t="shared" si="2"/>
        <v>9.6103762591246991</v>
      </c>
      <c r="G22" s="9">
        <f t="shared" si="2"/>
        <v>11.322841005987598</v>
      </c>
    </row>
    <row r="23" spans="1:7">
      <c r="A23" s="4" t="s">
        <v>6</v>
      </c>
      <c r="B23" s="9">
        <f t="shared" si="2"/>
        <v>1.3521514523263629</v>
      </c>
      <c r="C23" s="9">
        <f t="shared" si="2"/>
        <v>1.3990000468460781</v>
      </c>
      <c r="D23" s="9">
        <f t="shared" si="2"/>
        <v>1.3419976807384479</v>
      </c>
      <c r="E23" s="9">
        <f t="shared" si="2"/>
        <v>1.2775952093944662</v>
      </c>
      <c r="F23" s="9">
        <f t="shared" si="2"/>
        <v>1.2592958323381644</v>
      </c>
      <c r="G23" s="9">
        <f t="shared" si="2"/>
        <v>1.278419120025003</v>
      </c>
    </row>
    <row r="24" spans="1:7">
      <c r="A24" s="4" t="s">
        <v>7</v>
      </c>
      <c r="B24" s="9">
        <f t="shared" si="2"/>
        <v>2.496915335897484</v>
      </c>
      <c r="C24" s="9">
        <f t="shared" si="2"/>
        <v>2.5443675122064668</v>
      </c>
      <c r="D24" s="9">
        <f t="shared" si="2"/>
        <v>2.5413669772641243</v>
      </c>
      <c r="E24" s="9">
        <f t="shared" si="2"/>
        <v>2.7947708956783273</v>
      </c>
      <c r="F24" s="9">
        <f t="shared" si="2"/>
        <v>3.5258540852251294</v>
      </c>
      <c r="G24" s="9">
        <f t="shared" si="2"/>
        <v>3.8496992869884905</v>
      </c>
    </row>
    <row r="25" spans="1:7">
      <c r="A25" s="4" t="s">
        <v>8</v>
      </c>
      <c r="B25" s="9">
        <f t="shared" si="2"/>
        <v>12.685378466171356</v>
      </c>
      <c r="C25" s="9">
        <f t="shared" si="2"/>
        <v>14.674310619112408</v>
      </c>
      <c r="D25" s="9">
        <f t="shared" si="2"/>
        <v>14.472667934165168</v>
      </c>
      <c r="E25" s="9">
        <f t="shared" si="2"/>
        <v>13.586183397662804</v>
      </c>
      <c r="F25" s="9">
        <f t="shared" si="2"/>
        <v>14.004594351290267</v>
      </c>
      <c r="G25" s="9">
        <f t="shared" si="2"/>
        <v>14.842474373603022</v>
      </c>
    </row>
    <row r="26" spans="1:7">
      <c r="A26" s="4" t="s">
        <v>9</v>
      </c>
      <c r="B26" s="9">
        <f t="shared" si="2"/>
        <v>78.920396619040275</v>
      </c>
      <c r="C26" s="9">
        <f t="shared" si="2"/>
        <v>79.844991815977366</v>
      </c>
      <c r="D26" s="9">
        <f t="shared" si="2"/>
        <v>79.934413723305738</v>
      </c>
      <c r="E26" s="9">
        <f t="shared" si="2"/>
        <v>81.450459614249084</v>
      </c>
      <c r="F26" s="9">
        <f t="shared" si="2"/>
        <v>82.661109402538926</v>
      </c>
      <c r="G26" s="9">
        <f t="shared" si="2"/>
        <v>83.026514390330973</v>
      </c>
    </row>
    <row r="27" spans="1:7">
      <c r="A27" s="4" t="s">
        <v>10</v>
      </c>
      <c r="B27" s="9">
        <f t="shared" si="2"/>
        <v>93.380449653955893</v>
      </c>
      <c r="C27" s="9">
        <f t="shared" si="2"/>
        <v>100.85003293904764</v>
      </c>
      <c r="D27" s="9">
        <f t="shared" si="2"/>
        <v>103.34964089159573</v>
      </c>
      <c r="E27" s="9">
        <f t="shared" si="2"/>
        <v>103.49286749216719</v>
      </c>
      <c r="F27" s="9">
        <f t="shared" si="2"/>
        <v>104.48533594933643</v>
      </c>
      <c r="G27" s="9">
        <f t="shared" si="2"/>
        <v>106.48785668473595</v>
      </c>
    </row>
    <row r="28" spans="1:7" ht="15">
      <c r="A28" s="5" t="s">
        <v>11</v>
      </c>
      <c r="B28" s="9">
        <f t="shared" si="2"/>
        <v>282.88335869720316</v>
      </c>
      <c r="C28" s="9">
        <f t="shared" si="2"/>
        <v>297.47617072753235</v>
      </c>
      <c r="D28" s="9">
        <f t="shared" si="2"/>
        <v>299.16955350987951</v>
      </c>
      <c r="E28" s="9">
        <f t="shared" si="2"/>
        <v>297.75686660362356</v>
      </c>
      <c r="F28" s="9">
        <f t="shared" si="2"/>
        <v>302.92698536053035</v>
      </c>
      <c r="G28" s="9">
        <f t="shared" si="2"/>
        <v>308.29156695153881</v>
      </c>
    </row>
    <row r="29" spans="1:7" ht="15">
      <c r="A29" s="6" t="s">
        <v>12</v>
      </c>
    </row>
  </sheetData>
  <mergeCells count="2">
    <mergeCell ref="A4:B4"/>
    <mergeCell ref="A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Percapita Bogotá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MorenoGil, Wilmar (FAOCO)</dc:creator>
  <cp:lastModifiedBy>Lenovo</cp:lastModifiedBy>
  <dcterms:created xsi:type="dcterms:W3CDTF">2026-02-05T13:14:37Z</dcterms:created>
  <dcterms:modified xsi:type="dcterms:W3CDTF">2026-02-06T18:10:27Z</dcterms:modified>
</cp:coreProperties>
</file>